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80" i="1" l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83" i="1" l="1"/>
  <c r="I84" i="1" s="1"/>
</calcChain>
</file>

<file path=xl/sharedStrings.xml><?xml version="1.0" encoding="utf-8"?>
<sst xmlns="http://schemas.openxmlformats.org/spreadsheetml/2006/main" count="152" uniqueCount="107">
  <si>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</si>
  <si>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</si>
  <si>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</si>
  <si>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</si>
  <si>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</si>
  <si>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</si>
  <si>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</si>
  <si>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</si>
  <si>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</si>
  <si>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</si>
  <si>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</si>
  <si>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</si>
  <si>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</si>
  <si>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</si>
  <si>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</si>
  <si>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</si>
  <si>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</si>
  <si>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</si>
  <si>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</si>
  <si>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</si>
  <si>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</si>
  <si>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</si>
  <si>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</si>
  <si>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</si>
  <si>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</si>
  <si>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</si>
  <si>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</si>
  <si>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</si>
  <si>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</si>
  <si>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</si>
  <si>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</si>
  <si>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</si>
  <si>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</si>
  <si>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</si>
  <si>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</si>
  <si>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</si>
  <si>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</si>
  <si>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</si>
  <si>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</si>
  <si>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</si>
  <si>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</si>
  <si>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</si>
  <si>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</si>
  <si>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Светодиодная лампа E27 24 SMD5730 12W 220V MIRROR (NW) диапазон рабочей температуры -30 +40</t>
  </si>
  <si>
    <t>шт</t>
  </si>
  <si>
    <t>лампа светодиодная Т8-1200мм тип LT-T8-20-1200-CW-C-CM патрон G13,фильтр прозрачный, размеры: диаметр 26мм длина 1200мм, класс защиты IP-54</t>
  </si>
  <si>
    <t>Лампа Б-220-230-40</t>
  </si>
  <si>
    <t>Лампа РН 110-8 В15d/18</t>
  </si>
  <si>
    <t>Лампа МО12*40</t>
  </si>
  <si>
    <t>Лампа МО36*60</t>
  </si>
  <si>
    <t>Лампа ЛЛ 36Вт (ЛБ-40) к светильнику</t>
  </si>
  <si>
    <t>Лампа ЛБ-36 (L36W/640 OSRAM)</t>
  </si>
  <si>
    <t>Лампа DULUX D 13W/31-840 G24D</t>
  </si>
  <si>
    <t>Лампа ЛБ-18 "Филлипс"</t>
  </si>
  <si>
    <t>Лампа Philips TL-D 18W/33-640</t>
  </si>
  <si>
    <t>Лампа ДРЛ-125</t>
  </si>
  <si>
    <t>Лампа ДРЛ-250</t>
  </si>
  <si>
    <t>Лампа ДРИ-250</t>
  </si>
  <si>
    <t>Лампа ДРИ-400</t>
  </si>
  <si>
    <t>Лампа ДРЛ-400</t>
  </si>
  <si>
    <t>Лампа ДРЛ-700</t>
  </si>
  <si>
    <t>Лампа Ц-235-245-10 В15d/18</t>
  </si>
  <si>
    <t>Лампа светодиодная ЛМС-49-150 АС12В</t>
  </si>
  <si>
    <t>Лампа КМ48*50</t>
  </si>
  <si>
    <t>Лампа КМ60*50</t>
  </si>
  <si>
    <t>Лампа энергосберегающая Navigator NCL SH 10 15/827 Е 27 Т2 230-240В 15Вт</t>
  </si>
  <si>
    <t>Лампа энергосберегающая Navigator NCL SH 25/827 Е 27 Т2 230-240В 25Вт</t>
  </si>
  <si>
    <t>Лампа энергосберегающая КЛЛ спираль 26Вт 230В Е27 4200К</t>
  </si>
  <si>
    <t>Лампа энергосберегающая КЛЛ спираль 45Вт 230В Е40 4200К</t>
  </si>
  <si>
    <t>Лампа энергосберегающая КЛЛ спираль 105Вт 230В Е40 4200К</t>
  </si>
  <si>
    <t>Лампа люм. энрегосберегающая Е27 26Вт "миниспираль" 10000ч. днев.св. тепл.</t>
  </si>
  <si>
    <t>Лампа SPC 25W Е27</t>
  </si>
  <si>
    <t>Светильник НББ-64-100-019 «Селена-32А»</t>
  </si>
  <si>
    <t>Светильник ПСХ-60-002</t>
  </si>
  <si>
    <t>Светильник ГСП17-250-731 с защитным стеклом</t>
  </si>
  <si>
    <t>Светильник НСП-02-200</t>
  </si>
  <si>
    <t>Уличный светодиодный светильник L-STREET 48XP-G</t>
  </si>
  <si>
    <t>Светильник ЗОМ</t>
  </si>
  <si>
    <t>Светильник кольцевой с увеличительной линзой АТР-6250</t>
  </si>
  <si>
    <t>светильник РСП-12-700</t>
  </si>
  <si>
    <t>Светильники ЛПО-2х40</t>
  </si>
  <si>
    <t>Прожектор РО-04-250-001</t>
  </si>
  <si>
    <t>Прожектор ПЗМ-35</t>
  </si>
  <si>
    <t>Фонарик налобный на светодиодных лампах</t>
  </si>
  <si>
    <t>Стартер PHILIPS S2 220-240Вт для зажигания люмин.ламп 4-22W в послед.или одиноч.схемах подключения</t>
  </si>
  <si>
    <t>Стартер PHILIPS S 4-65Вт 220В</t>
  </si>
  <si>
    <t>Дроссель 1И 250ДРЛ</t>
  </si>
  <si>
    <t>Дроссель 1И 400ДРЛ</t>
  </si>
  <si>
    <t>Дроссель 1И 700ДРЛ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</si>
  <si>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</si>
  <si>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</si>
  <si>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</si>
  <si>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</si>
  <si>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</si>
  <si>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</si>
  <si>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</si>
  <si>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</si>
  <si>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</si>
  <si>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</si>
  <si>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</si>
  <si>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</si>
  <si>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</si>
  <si>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132 от 28.11.2014 предлагаем поставку Электроламповой продукции: Лот №3 - Электроламповая продукция (далее - Продукция) для нужд филиала "Карельский" ОАО "ТГК-1".</t>
  </si>
  <si>
    <t>ИТОГО</t>
  </si>
  <si>
    <t>Адрес доставки</t>
  </si>
  <si>
    <t>республика Карелия, г. Петрозаводск, ул. Пограничная, д. 25 (лампы)</t>
  </si>
  <si>
    <t>республика Карелия, г. Петрозаводск, ул. Пограничная, д. 25                                                                                                     (светильники)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</si>
</sst>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0" fillId="0" borderId="0" xfId="0" applyAlignment="1">
      <alignment wrapText="1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>
      <protection locked="0"/>
    </xf>
    <xf numFmtId="0" fontId="0" fillId="0" borderId="1" xfId="0" applyBorder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4" fillId="0" borderId="0" xfId="0" applyFont="1" applyAlignment="1">
      <alignment horizontal="center"/>
    </xf>
    <xf numFmtId="0" fontId="0" fillId="0" borderId="6" xfId="0" applyBorder="1"/>
    <xf numFmtId="0" fontId="4" fillId="0" borderId="6" xfId="0" applyFont="1" applyBorder="1"/>
    <xf numFmtId="0" fontId="4" fillId="0" borderId="7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/>
      <protection locked="0"/>
    </xf>
    <xf numFmtId="2" fontId="2" fillId="0" borderId="12" xfId="0" applyNumberFormat="1" applyFont="1" applyBorder="1" applyProtection="1"/>
    <xf numFmtId="2" fontId="4" fillId="0" borderId="12" xfId="0" applyNumberFormat="1" applyFont="1" applyBorder="1"/>
    <xf numFmtId="2" fontId="4" fillId="0" borderId="13" xfId="0" applyNumberFormat="1" applyFont="1" applyBorder="1"/>
    <xf numFmtId="0" fontId="4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4" fillId="0" borderId="16" xfId="0" applyFont="1" applyBorder="1" applyProtection="1">
      <protection locked="0"/>
    </xf>
    <xf numFmtId="0" fontId="4" fillId="0" borderId="1" xfId="0" applyFont="1" applyBorder="1" applyAlignment="1" applyProtection="1">
      <alignment wrapText="1"/>
      <protection locked="0"/>
    </xf>
    <xf numFmtId="2" fontId="4" fillId="0" borderId="1" xfId="0" applyNumberFormat="1" applyFont="1" applyBorder="1" applyProtection="1">
      <protection locked="0"/>
    </xf>
    <xf numFmtId="1" fontId="4" fillId="0" borderId="12" xfId="0" applyNumberFormat="1" applyFont="1" applyBorder="1" applyProtection="1"/>
    <xf numFmtId="0" fontId="1" fillId="0" borderId="0" xfId="0" applyFont="1" applyProtection="1"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" xfId="0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5" fillId="0" borderId="1" xfId="0" applyFont="1" applyBorder="1" applyAlignment="1">
      <alignment horizontal="center" vertical="center" textRotation="90"/>
    </xf>
    <xf numFmtId="0" fontId="5" fillId="0" borderId="19" xfId="0" applyFont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"/>
  <sheetViews>
    <sheetView tabSelected="1" topLeftCell="A63" workbookViewId="0">
      <selection activeCell="I83" sqref="I8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7" width="17" customWidth="1"/>
    <col min="8" max="8" width="13.140625" customWidth="1"/>
    <col min="9" max="9" width="17.7109375" customWidth="1"/>
  </cols>
  <sheetData>
    <row r="1" spans="1:9" s="9" customFormat="1" ht="16.5" customHeight="1" x14ac:dyDescent="0.25">
      <c r="A1" s="7" t="s">
        <v>0</v>
      </c>
      <c r="B1" s="8"/>
      <c r="C1" s="8"/>
      <c r="D1" s="8"/>
      <c r="I1" s="10" t="s">
        <v>1</v>
      </c>
    </row>
    <row r="2" spans="1:9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  <c r="I2" s="12"/>
    </row>
    <row r="3" spans="1:9" s="9" customFormat="1" ht="35.25" customHeight="1" x14ac:dyDescent="0.25">
      <c r="A3" s="13" t="s">
        <v>102</v>
      </c>
      <c r="B3" s="14"/>
      <c r="C3" s="14"/>
      <c r="D3" s="14"/>
      <c r="E3" s="14"/>
      <c r="F3" s="14"/>
      <c r="G3" s="14"/>
      <c r="H3" s="14"/>
      <c r="I3" s="14"/>
    </row>
    <row r="4" spans="1:9" s="9" customFormat="1" ht="3.75" customHeight="1" thickBot="1" x14ac:dyDescent="0.3"/>
    <row r="5" spans="1:9" s="9" customFormat="1" ht="21.75" customHeight="1" thickBot="1" x14ac:dyDescent="0.3">
      <c r="A5" s="52" t="s">
        <v>3</v>
      </c>
      <c r="B5" s="35" t="s">
        <v>4</v>
      </c>
      <c r="C5" s="36" t="s">
        <v>5</v>
      </c>
      <c r="D5" s="37"/>
      <c r="E5" s="37"/>
      <c r="F5" s="70"/>
      <c r="G5" s="36" t="s">
        <v>6</v>
      </c>
      <c r="H5" s="37"/>
      <c r="I5" s="44"/>
    </row>
    <row r="6" spans="1:9" s="9" customFormat="1" x14ac:dyDescent="0.25">
      <c r="A6" s="53">
        <v>1</v>
      </c>
      <c r="B6" s="17" t="s">
        <v>7</v>
      </c>
      <c r="C6" s="18"/>
      <c r="D6" s="18"/>
      <c r="E6" s="18"/>
      <c r="F6" s="71"/>
      <c r="G6" s="18"/>
      <c r="H6" s="18"/>
      <c r="I6" s="45"/>
    </row>
    <row r="7" spans="1:9" s="9" customFormat="1" x14ac:dyDescent="0.25">
      <c r="A7" s="53">
        <v>2</v>
      </c>
      <c r="B7" s="17" t="s">
        <v>8</v>
      </c>
      <c r="C7" s="18"/>
      <c r="D7" s="18"/>
      <c r="E7" s="18"/>
      <c r="F7" s="71"/>
      <c r="G7" s="18"/>
      <c r="H7" s="18"/>
      <c r="I7" s="45"/>
    </row>
    <row r="8" spans="1:9" s="9" customFormat="1" x14ac:dyDescent="0.25">
      <c r="A8" s="53">
        <v>3</v>
      </c>
      <c r="B8" s="17" t="s">
        <v>9</v>
      </c>
      <c r="C8" s="18"/>
      <c r="D8" s="18"/>
      <c r="E8" s="18"/>
      <c r="F8" s="71"/>
      <c r="G8" s="18"/>
      <c r="H8" s="18"/>
      <c r="I8" s="45"/>
    </row>
    <row r="9" spans="1:9" s="9" customFormat="1" x14ac:dyDescent="0.25">
      <c r="A9" s="53">
        <v>4</v>
      </c>
      <c r="B9" s="17" t="s">
        <v>10</v>
      </c>
      <c r="C9" s="18"/>
      <c r="D9" s="18"/>
      <c r="E9" s="18"/>
      <c r="F9" s="71"/>
      <c r="G9" s="18"/>
      <c r="H9" s="18"/>
      <c r="I9" s="45"/>
    </row>
    <row r="10" spans="1:9" s="9" customFormat="1" x14ac:dyDescent="0.25">
      <c r="A10" s="53">
        <v>5</v>
      </c>
      <c r="B10" s="17" t="s">
        <v>11</v>
      </c>
      <c r="C10" s="18"/>
      <c r="D10" s="18"/>
      <c r="E10" s="18"/>
      <c r="F10" s="71"/>
      <c r="G10" s="18"/>
      <c r="H10" s="18"/>
      <c r="I10" s="45"/>
    </row>
    <row r="11" spans="1:9" s="9" customFormat="1" x14ac:dyDescent="0.25">
      <c r="A11" s="53">
        <v>6</v>
      </c>
      <c r="B11" s="17" t="s">
        <v>12</v>
      </c>
      <c r="C11" s="18"/>
      <c r="D11" s="18"/>
      <c r="E11" s="18"/>
      <c r="F11" s="71"/>
      <c r="G11" s="59"/>
      <c r="H11" s="59"/>
      <c r="I11" s="60"/>
    </row>
    <row r="12" spans="1:9" s="9" customFormat="1" x14ac:dyDescent="0.25">
      <c r="A12" s="53">
        <v>7</v>
      </c>
      <c r="B12" s="17" t="s">
        <v>13</v>
      </c>
      <c r="C12" s="18"/>
      <c r="D12" s="18"/>
      <c r="E12" s="18"/>
      <c r="F12" s="71"/>
      <c r="G12" s="59"/>
      <c r="H12" s="59"/>
      <c r="I12" s="60"/>
    </row>
    <row r="13" spans="1:9" s="9" customFormat="1" x14ac:dyDescent="0.25">
      <c r="A13" s="53">
        <v>8</v>
      </c>
      <c r="B13" s="17" t="s">
        <v>14</v>
      </c>
      <c r="C13" s="18"/>
      <c r="D13" s="18"/>
      <c r="E13" s="18"/>
      <c r="F13" s="71"/>
      <c r="G13" s="59"/>
      <c r="H13" s="59"/>
      <c r="I13" s="60"/>
    </row>
    <row r="14" spans="1:9" s="9" customFormat="1" x14ac:dyDescent="0.25">
      <c r="A14" s="53">
        <v>9</v>
      </c>
      <c r="B14" s="17" t="s">
        <v>15</v>
      </c>
      <c r="C14" s="18"/>
      <c r="D14" s="18"/>
      <c r="E14" s="18"/>
      <c r="F14" s="71"/>
      <c r="G14" s="59"/>
      <c r="H14" s="59"/>
      <c r="I14" s="60"/>
    </row>
    <row r="15" spans="1:9" s="9" customFormat="1" x14ac:dyDescent="0.25">
      <c r="A15" s="53">
        <v>10</v>
      </c>
      <c r="B15" s="17" t="s">
        <v>16</v>
      </c>
      <c r="C15" s="18"/>
      <c r="D15" s="18"/>
      <c r="E15" s="18"/>
      <c r="F15" s="71"/>
      <c r="G15" s="59"/>
      <c r="H15" s="59"/>
      <c r="I15" s="60"/>
    </row>
    <row r="16" spans="1:9" s="9" customFormat="1" x14ac:dyDescent="0.25">
      <c r="A16" s="53">
        <v>11</v>
      </c>
      <c r="B16" s="17" t="s">
        <v>17</v>
      </c>
      <c r="C16" s="18"/>
      <c r="D16" s="18"/>
      <c r="E16" s="18"/>
      <c r="F16" s="71"/>
      <c r="G16" s="59"/>
      <c r="H16" s="59"/>
      <c r="I16" s="60"/>
    </row>
    <row r="17" spans="1:9" s="9" customFormat="1" x14ac:dyDescent="0.25">
      <c r="A17" s="53">
        <v>12</v>
      </c>
      <c r="B17" s="17" t="s">
        <v>18</v>
      </c>
      <c r="C17" s="18"/>
      <c r="D17" s="18"/>
      <c r="E17" s="18"/>
      <c r="F17" s="71"/>
      <c r="G17" s="18"/>
      <c r="H17" s="18"/>
      <c r="I17" s="45"/>
    </row>
    <row r="18" spans="1:9" s="9" customFormat="1" ht="15.75" thickBot="1" x14ac:dyDescent="0.3">
      <c r="A18" s="54">
        <v>13</v>
      </c>
      <c r="B18" s="38" t="s">
        <v>19</v>
      </c>
      <c r="C18" s="39"/>
      <c r="D18" s="39"/>
      <c r="E18" s="39"/>
      <c r="F18" s="72"/>
      <c r="G18" s="61"/>
      <c r="H18" s="61"/>
      <c r="I18" s="62"/>
    </row>
    <row r="19" spans="1:9" s="9" customFormat="1" x14ac:dyDescent="0.25">
      <c r="A19" s="55" t="s">
        <v>20</v>
      </c>
      <c r="B19" s="19"/>
      <c r="C19" s="19"/>
      <c r="D19" s="19"/>
      <c r="E19" s="19"/>
      <c r="F19" s="19"/>
      <c r="G19" s="19"/>
      <c r="H19" s="19"/>
      <c r="I19" s="47"/>
    </row>
    <row r="20" spans="1:9" s="9" customFormat="1" x14ac:dyDescent="0.25">
      <c r="A20" s="53">
        <v>14</v>
      </c>
      <c r="B20" s="21" t="s">
        <v>21</v>
      </c>
      <c r="C20" s="22"/>
      <c r="D20" s="19"/>
      <c r="E20" s="20"/>
      <c r="F20" s="73"/>
      <c r="G20" s="18"/>
      <c r="H20" s="18"/>
      <c r="I20" s="45"/>
    </row>
    <row r="21" spans="1:9" s="9" customFormat="1" x14ac:dyDescent="0.25">
      <c r="A21" s="53">
        <v>15</v>
      </c>
      <c r="B21" s="21" t="s">
        <v>22</v>
      </c>
      <c r="C21" s="23"/>
      <c r="D21" s="19"/>
      <c r="E21" s="20"/>
      <c r="F21" s="73"/>
      <c r="G21" s="18"/>
      <c r="H21" s="18"/>
      <c r="I21" s="45"/>
    </row>
    <row r="22" spans="1:9" s="9" customFormat="1" x14ac:dyDescent="0.25">
      <c r="A22" s="53">
        <v>16</v>
      </c>
      <c r="B22" s="21" t="s">
        <v>23</v>
      </c>
      <c r="C22" s="23"/>
      <c r="D22" s="19"/>
      <c r="E22" s="20"/>
      <c r="F22" s="73"/>
      <c r="G22" s="18"/>
      <c r="H22" s="18"/>
      <c r="I22" s="45"/>
    </row>
    <row r="23" spans="1:9" s="9" customFormat="1" x14ac:dyDescent="0.25">
      <c r="A23" s="53">
        <v>17</v>
      </c>
      <c r="B23" s="21" t="s">
        <v>24</v>
      </c>
      <c r="C23" s="23"/>
      <c r="D23" s="19"/>
      <c r="E23" s="20"/>
      <c r="F23" s="73"/>
      <c r="G23" s="18"/>
      <c r="H23" s="18"/>
      <c r="I23" s="45"/>
    </row>
    <row r="24" spans="1:9" s="9" customFormat="1" x14ac:dyDescent="0.25">
      <c r="A24" s="53">
        <v>18</v>
      </c>
      <c r="B24" s="21" t="s">
        <v>25</v>
      </c>
      <c r="C24" s="23"/>
      <c r="D24" s="19"/>
      <c r="E24" s="20"/>
      <c r="F24" s="73"/>
      <c r="G24" s="18"/>
      <c r="H24" s="18"/>
      <c r="I24" s="45"/>
    </row>
    <row r="25" spans="1:9" s="9" customFormat="1" x14ac:dyDescent="0.25">
      <c r="A25" s="53">
        <v>19</v>
      </c>
      <c r="B25" s="21" t="s">
        <v>26</v>
      </c>
      <c r="C25" s="23"/>
      <c r="D25" s="19"/>
      <c r="E25" s="20"/>
      <c r="F25" s="73"/>
      <c r="G25" s="18"/>
      <c r="H25" s="18"/>
      <c r="I25" s="45"/>
    </row>
    <row r="26" spans="1:9" s="9" customFormat="1" x14ac:dyDescent="0.25">
      <c r="A26" s="53">
        <v>20</v>
      </c>
      <c r="B26" s="21" t="s">
        <v>27</v>
      </c>
      <c r="C26" s="23"/>
      <c r="D26" s="19"/>
      <c r="E26" s="20"/>
      <c r="F26" s="73"/>
      <c r="G26" s="18"/>
      <c r="H26" s="18"/>
      <c r="I26" s="45"/>
    </row>
    <row r="27" spans="1:9" s="9" customFormat="1" ht="23.25" x14ac:dyDescent="0.25">
      <c r="A27" s="53">
        <v>21</v>
      </c>
      <c r="B27" s="21" t="s">
        <v>28</v>
      </c>
      <c r="C27" s="22"/>
      <c r="D27" s="19"/>
      <c r="E27" s="20"/>
      <c r="F27" s="73"/>
      <c r="G27" s="18"/>
      <c r="H27" s="18"/>
      <c r="I27" s="45"/>
    </row>
    <row r="28" spans="1:9" s="9" customFormat="1" ht="23.25" x14ac:dyDescent="0.25">
      <c r="A28" s="53">
        <v>22</v>
      </c>
      <c r="B28" s="21" t="s">
        <v>29</v>
      </c>
      <c r="C28" s="22"/>
      <c r="D28" s="19"/>
      <c r="E28" s="20"/>
      <c r="F28" s="73"/>
      <c r="G28" s="18"/>
      <c r="H28" s="18"/>
      <c r="I28" s="45"/>
    </row>
    <row r="29" spans="1:9" s="9" customFormat="1" ht="34.5" x14ac:dyDescent="0.25">
      <c r="A29" s="53">
        <v>23</v>
      </c>
      <c r="B29" s="21" t="s">
        <v>30</v>
      </c>
      <c r="C29" s="23"/>
      <c r="D29" s="19"/>
      <c r="E29" s="20"/>
      <c r="F29" s="73"/>
      <c r="G29" s="18"/>
      <c r="H29" s="18"/>
      <c r="I29" s="45"/>
    </row>
    <row r="30" spans="1:9" s="9" customFormat="1" x14ac:dyDescent="0.25">
      <c r="A30" s="53">
        <v>24</v>
      </c>
      <c r="B30" s="21" t="s">
        <v>31</v>
      </c>
      <c r="C30" s="22"/>
      <c r="D30" s="19"/>
      <c r="E30" s="20"/>
      <c r="F30" s="73"/>
      <c r="G30" s="18"/>
      <c r="H30" s="18"/>
      <c r="I30" s="45"/>
    </row>
    <row r="31" spans="1:9" s="9" customFormat="1" ht="23.25" x14ac:dyDescent="0.25">
      <c r="A31" s="53">
        <v>25</v>
      </c>
      <c r="B31" s="21" t="s">
        <v>32</v>
      </c>
      <c r="C31" s="22"/>
      <c r="D31" s="19"/>
      <c r="E31" s="20"/>
      <c r="F31" s="73"/>
      <c r="G31" s="63"/>
      <c r="H31" s="63"/>
      <c r="I31" s="64"/>
    </row>
    <row r="32" spans="1:9" s="9" customFormat="1" ht="23.25" x14ac:dyDescent="0.25">
      <c r="A32" s="53">
        <v>26</v>
      </c>
      <c r="B32" s="21" t="s">
        <v>33</v>
      </c>
      <c r="C32" s="23"/>
      <c r="D32" s="19"/>
      <c r="E32" s="20"/>
      <c r="F32" s="73"/>
      <c r="G32" s="18"/>
      <c r="H32" s="18"/>
      <c r="I32" s="45"/>
    </row>
    <row r="33" spans="1:9" s="9" customFormat="1" ht="15.75" thickBot="1" x14ac:dyDescent="0.3">
      <c r="A33" s="54">
        <v>27</v>
      </c>
      <c r="B33" s="40" t="s">
        <v>34</v>
      </c>
      <c r="C33" s="41"/>
      <c r="D33" s="42"/>
      <c r="E33" s="43"/>
      <c r="F33" s="74"/>
      <c r="G33" s="39"/>
      <c r="H33" s="39"/>
      <c r="I33" s="46"/>
    </row>
    <row r="34" spans="1:9" s="9" customFormat="1" ht="34.5" x14ac:dyDescent="0.25">
      <c r="A34" s="56" t="s">
        <v>35</v>
      </c>
      <c r="B34" s="24" t="s">
        <v>36</v>
      </c>
      <c r="C34" s="24" t="s">
        <v>37</v>
      </c>
      <c r="D34" s="24" t="s">
        <v>38</v>
      </c>
      <c r="E34" s="25" t="s">
        <v>39</v>
      </c>
      <c r="F34" s="25" t="s">
        <v>104</v>
      </c>
      <c r="G34" s="25" t="s">
        <v>40</v>
      </c>
      <c r="H34" s="25" t="s">
        <v>41</v>
      </c>
      <c r="I34" s="48" t="s">
        <v>42</v>
      </c>
    </row>
    <row r="35" spans="1:9" s="9" customFormat="1" ht="34.5" x14ac:dyDescent="0.25">
      <c r="A35" s="53">
        <v>1</v>
      </c>
      <c r="B35" s="21" t="s">
        <v>43</v>
      </c>
      <c r="C35" s="21" t="s">
        <v>44</v>
      </c>
      <c r="D35" s="16">
        <v>74</v>
      </c>
      <c r="E35" s="21"/>
      <c r="F35" s="75" t="s">
        <v>105</v>
      </c>
      <c r="G35" s="21"/>
      <c r="H35" s="26">
        <v>0</v>
      </c>
      <c r="I35" s="49">
        <f>ROUND(D35*ROUND(H35,2),2)</f>
        <v>0</v>
      </c>
    </row>
    <row r="36" spans="1:9" s="9" customFormat="1" ht="45.75" x14ac:dyDescent="0.25">
      <c r="A36" s="53">
        <v>2</v>
      </c>
      <c r="B36" s="21" t="s">
        <v>45</v>
      </c>
      <c r="C36" s="21" t="s">
        <v>44</v>
      </c>
      <c r="D36" s="16">
        <v>10</v>
      </c>
      <c r="E36" s="21"/>
      <c r="F36" s="75"/>
      <c r="G36" s="21"/>
      <c r="H36" s="26">
        <v>0</v>
      </c>
      <c r="I36" s="49">
        <f>ROUND(D36*ROUND(H36,2),2)</f>
        <v>0</v>
      </c>
    </row>
    <row r="37" spans="1:9" s="9" customFormat="1" x14ac:dyDescent="0.25">
      <c r="A37" s="53">
        <v>3</v>
      </c>
      <c r="B37" s="21" t="s">
        <v>46</v>
      </c>
      <c r="C37" s="21" t="s">
        <v>44</v>
      </c>
      <c r="D37" s="16">
        <v>200</v>
      </c>
      <c r="E37" s="21"/>
      <c r="F37" s="75"/>
      <c r="G37" s="21"/>
      <c r="H37" s="26">
        <v>0</v>
      </c>
      <c r="I37" s="49">
        <f>ROUND(D37*ROUND(H37,2),2)</f>
        <v>0</v>
      </c>
    </row>
    <row r="38" spans="1:9" s="9" customFormat="1" x14ac:dyDescent="0.25">
      <c r="A38" s="53">
        <v>4</v>
      </c>
      <c r="B38" s="21" t="s">
        <v>47</v>
      </c>
      <c r="C38" s="21" t="s">
        <v>44</v>
      </c>
      <c r="D38" s="16">
        <v>800</v>
      </c>
      <c r="E38" s="21"/>
      <c r="F38" s="75"/>
      <c r="G38" s="21"/>
      <c r="H38" s="26">
        <v>0</v>
      </c>
      <c r="I38" s="49">
        <f>ROUND(D38*ROUND(H38,2),2)</f>
        <v>0</v>
      </c>
    </row>
    <row r="39" spans="1:9" s="9" customFormat="1" x14ac:dyDescent="0.25">
      <c r="A39" s="53">
        <v>5</v>
      </c>
      <c r="B39" s="21" t="s">
        <v>48</v>
      </c>
      <c r="C39" s="21" t="s">
        <v>44</v>
      </c>
      <c r="D39" s="16">
        <v>308</v>
      </c>
      <c r="E39" s="21"/>
      <c r="F39" s="75"/>
      <c r="G39" s="21"/>
      <c r="H39" s="26">
        <v>0</v>
      </c>
      <c r="I39" s="49">
        <f>ROUND(D39*ROUND(H39,2),2)</f>
        <v>0</v>
      </c>
    </row>
    <row r="40" spans="1:9" s="9" customFormat="1" x14ac:dyDescent="0.25">
      <c r="A40" s="53">
        <v>6</v>
      </c>
      <c r="B40" s="21" t="s">
        <v>49</v>
      </c>
      <c r="C40" s="21" t="s">
        <v>44</v>
      </c>
      <c r="D40" s="16">
        <v>10</v>
      </c>
      <c r="E40" s="21"/>
      <c r="F40" s="75"/>
      <c r="G40" s="21"/>
      <c r="H40" s="26">
        <v>0</v>
      </c>
      <c r="I40" s="49">
        <f>ROUND(D40*ROUND(H40,2),2)</f>
        <v>0</v>
      </c>
    </row>
    <row r="41" spans="1:9" s="9" customFormat="1" x14ac:dyDescent="0.25">
      <c r="A41" s="53">
        <v>7</v>
      </c>
      <c r="B41" s="21" t="s">
        <v>50</v>
      </c>
      <c r="C41" s="21" t="s">
        <v>44</v>
      </c>
      <c r="D41" s="16">
        <v>270</v>
      </c>
      <c r="E41" s="21"/>
      <c r="F41" s="75"/>
      <c r="G41" s="21"/>
      <c r="H41" s="26">
        <v>0</v>
      </c>
      <c r="I41" s="49">
        <f>ROUND(D41*ROUND(H41,2),2)</f>
        <v>0</v>
      </c>
    </row>
    <row r="42" spans="1:9" s="9" customFormat="1" x14ac:dyDescent="0.25">
      <c r="A42" s="53">
        <v>8</v>
      </c>
      <c r="B42" s="21" t="s">
        <v>51</v>
      </c>
      <c r="C42" s="21" t="s">
        <v>44</v>
      </c>
      <c r="D42" s="16">
        <v>140</v>
      </c>
      <c r="E42" s="21"/>
      <c r="F42" s="75"/>
      <c r="G42" s="21"/>
      <c r="H42" s="26">
        <v>0</v>
      </c>
      <c r="I42" s="49">
        <f>ROUND(D42*ROUND(H42,2),2)</f>
        <v>0</v>
      </c>
    </row>
    <row r="43" spans="1:9" s="9" customFormat="1" x14ac:dyDescent="0.25">
      <c r="A43" s="53">
        <v>9</v>
      </c>
      <c r="B43" s="21" t="s">
        <v>52</v>
      </c>
      <c r="C43" s="21" t="s">
        <v>44</v>
      </c>
      <c r="D43" s="16">
        <v>20</v>
      </c>
      <c r="E43" s="21"/>
      <c r="F43" s="75"/>
      <c r="G43" s="21"/>
      <c r="H43" s="26">
        <v>0</v>
      </c>
      <c r="I43" s="49">
        <f>ROUND(D43*ROUND(H43,2),2)</f>
        <v>0</v>
      </c>
    </row>
    <row r="44" spans="1:9" s="9" customFormat="1" x14ac:dyDescent="0.25">
      <c r="A44" s="53">
        <v>10</v>
      </c>
      <c r="B44" s="21" t="s">
        <v>53</v>
      </c>
      <c r="C44" s="21" t="s">
        <v>44</v>
      </c>
      <c r="D44" s="16">
        <v>30</v>
      </c>
      <c r="E44" s="21"/>
      <c r="F44" s="75"/>
      <c r="G44" s="21"/>
      <c r="H44" s="26">
        <v>0</v>
      </c>
      <c r="I44" s="49">
        <f>ROUND(D44*ROUND(H44,2),2)</f>
        <v>0</v>
      </c>
    </row>
    <row r="45" spans="1:9" s="9" customFormat="1" x14ac:dyDescent="0.25">
      <c r="A45" s="53">
        <v>11</v>
      </c>
      <c r="B45" s="21" t="s">
        <v>54</v>
      </c>
      <c r="C45" s="21" t="s">
        <v>44</v>
      </c>
      <c r="D45" s="16">
        <v>250</v>
      </c>
      <c r="E45" s="21"/>
      <c r="F45" s="75"/>
      <c r="G45" s="21"/>
      <c r="H45" s="26">
        <v>0</v>
      </c>
      <c r="I45" s="49">
        <f>ROUND(D45*ROUND(H45,2),2)</f>
        <v>0</v>
      </c>
    </row>
    <row r="46" spans="1:9" s="9" customFormat="1" x14ac:dyDescent="0.25">
      <c r="A46" s="53">
        <v>12</v>
      </c>
      <c r="B46" s="21" t="s">
        <v>55</v>
      </c>
      <c r="C46" s="21" t="s">
        <v>44</v>
      </c>
      <c r="D46" s="16">
        <v>30</v>
      </c>
      <c r="E46" s="21"/>
      <c r="F46" s="75"/>
      <c r="G46" s="21"/>
      <c r="H46" s="26">
        <v>0</v>
      </c>
      <c r="I46" s="49">
        <f>ROUND(D46*ROUND(H46,2),2)</f>
        <v>0</v>
      </c>
    </row>
    <row r="47" spans="1:9" s="9" customFormat="1" x14ac:dyDescent="0.25">
      <c r="A47" s="53">
        <v>13</v>
      </c>
      <c r="B47" s="21" t="s">
        <v>56</v>
      </c>
      <c r="C47" s="21" t="s">
        <v>44</v>
      </c>
      <c r="D47" s="16">
        <v>112</v>
      </c>
      <c r="E47" s="21"/>
      <c r="F47" s="75"/>
      <c r="G47" s="21"/>
      <c r="H47" s="26">
        <v>0</v>
      </c>
      <c r="I47" s="49">
        <f>ROUND(D47*ROUND(H47,2),2)</f>
        <v>0</v>
      </c>
    </row>
    <row r="48" spans="1:9" s="9" customFormat="1" x14ac:dyDescent="0.25">
      <c r="A48" s="53">
        <v>14</v>
      </c>
      <c r="B48" s="21" t="s">
        <v>57</v>
      </c>
      <c r="C48" s="21" t="s">
        <v>44</v>
      </c>
      <c r="D48" s="16">
        <v>150</v>
      </c>
      <c r="E48" s="21"/>
      <c r="F48" s="75"/>
      <c r="G48" s="21"/>
      <c r="H48" s="26">
        <v>0</v>
      </c>
      <c r="I48" s="49">
        <f>ROUND(D48*ROUND(H48,2),2)</f>
        <v>0</v>
      </c>
    </row>
    <row r="49" spans="1:9" s="9" customFormat="1" x14ac:dyDescent="0.25">
      <c r="A49" s="53">
        <v>15</v>
      </c>
      <c r="B49" s="21" t="s">
        <v>58</v>
      </c>
      <c r="C49" s="21" t="s">
        <v>44</v>
      </c>
      <c r="D49" s="16">
        <v>60</v>
      </c>
      <c r="E49" s="21"/>
      <c r="F49" s="75"/>
      <c r="G49" s="21"/>
      <c r="H49" s="26">
        <v>0</v>
      </c>
      <c r="I49" s="49">
        <f>ROUND(D49*ROUND(H49,2),2)</f>
        <v>0</v>
      </c>
    </row>
    <row r="50" spans="1:9" s="9" customFormat="1" x14ac:dyDescent="0.25">
      <c r="A50" s="53">
        <v>16</v>
      </c>
      <c r="B50" s="21" t="s">
        <v>59</v>
      </c>
      <c r="C50" s="21" t="s">
        <v>44</v>
      </c>
      <c r="D50" s="16">
        <v>82</v>
      </c>
      <c r="E50" s="21"/>
      <c r="F50" s="75"/>
      <c r="G50" s="21"/>
      <c r="H50" s="26">
        <v>0</v>
      </c>
      <c r="I50" s="49">
        <f>ROUND(D50*ROUND(H50,2),2)</f>
        <v>0</v>
      </c>
    </row>
    <row r="51" spans="1:9" s="9" customFormat="1" x14ac:dyDescent="0.25">
      <c r="A51" s="53">
        <v>17</v>
      </c>
      <c r="B51" s="21" t="s">
        <v>60</v>
      </c>
      <c r="C51" s="21" t="s">
        <v>44</v>
      </c>
      <c r="D51" s="16">
        <v>60</v>
      </c>
      <c r="E51" s="21"/>
      <c r="F51" s="75"/>
      <c r="G51" s="21"/>
      <c r="H51" s="26">
        <v>0</v>
      </c>
      <c r="I51" s="49">
        <f>ROUND(D51*ROUND(H51,2),2)</f>
        <v>0</v>
      </c>
    </row>
    <row r="52" spans="1:9" s="9" customFormat="1" x14ac:dyDescent="0.25">
      <c r="A52" s="53">
        <v>18</v>
      </c>
      <c r="B52" s="21" t="s">
        <v>61</v>
      </c>
      <c r="C52" s="21" t="s">
        <v>44</v>
      </c>
      <c r="D52" s="16">
        <v>300</v>
      </c>
      <c r="E52" s="21"/>
      <c r="F52" s="75"/>
      <c r="G52" s="21"/>
      <c r="H52" s="26">
        <v>0</v>
      </c>
      <c r="I52" s="49">
        <f>ROUND(D52*ROUND(H52,2),2)</f>
        <v>0</v>
      </c>
    </row>
    <row r="53" spans="1:9" s="9" customFormat="1" x14ac:dyDescent="0.25">
      <c r="A53" s="53">
        <v>19</v>
      </c>
      <c r="B53" s="21" t="s">
        <v>62</v>
      </c>
      <c r="C53" s="21" t="s">
        <v>44</v>
      </c>
      <c r="D53" s="16">
        <v>5</v>
      </c>
      <c r="E53" s="21"/>
      <c r="F53" s="75"/>
      <c r="G53" s="21"/>
      <c r="H53" s="26">
        <v>0</v>
      </c>
      <c r="I53" s="49">
        <f>ROUND(D53*ROUND(H53,2),2)</f>
        <v>0</v>
      </c>
    </row>
    <row r="54" spans="1:9" s="9" customFormat="1" x14ac:dyDescent="0.25">
      <c r="A54" s="53">
        <v>20</v>
      </c>
      <c r="B54" s="21" t="s">
        <v>63</v>
      </c>
      <c r="C54" s="21" t="s">
        <v>44</v>
      </c>
      <c r="D54" s="16">
        <v>100</v>
      </c>
      <c r="E54" s="21"/>
      <c r="F54" s="75"/>
      <c r="G54" s="21"/>
      <c r="H54" s="26">
        <v>0</v>
      </c>
      <c r="I54" s="49">
        <f>ROUND(D54*ROUND(H54,2),2)</f>
        <v>0</v>
      </c>
    </row>
    <row r="55" spans="1:9" s="9" customFormat="1" x14ac:dyDescent="0.25">
      <c r="A55" s="53">
        <v>21</v>
      </c>
      <c r="B55" s="21" t="s">
        <v>64</v>
      </c>
      <c r="C55" s="21" t="s">
        <v>44</v>
      </c>
      <c r="D55" s="16">
        <v>100</v>
      </c>
      <c r="E55" s="21"/>
      <c r="F55" s="75"/>
      <c r="G55" s="21"/>
      <c r="H55" s="26">
        <v>0</v>
      </c>
      <c r="I55" s="49">
        <f>ROUND(D55*ROUND(H55,2),2)</f>
        <v>0</v>
      </c>
    </row>
    <row r="56" spans="1:9" s="9" customFormat="1" ht="23.25" x14ac:dyDescent="0.25">
      <c r="A56" s="53">
        <v>22</v>
      </c>
      <c r="B56" s="21" t="s">
        <v>65</v>
      </c>
      <c r="C56" s="21" t="s">
        <v>44</v>
      </c>
      <c r="D56" s="16">
        <v>40</v>
      </c>
      <c r="E56" s="21"/>
      <c r="F56" s="75"/>
      <c r="G56" s="21"/>
      <c r="H56" s="26">
        <v>0</v>
      </c>
      <c r="I56" s="49">
        <f>ROUND(D56*ROUND(H56,2),2)</f>
        <v>0</v>
      </c>
    </row>
    <row r="57" spans="1:9" s="9" customFormat="1" ht="23.25" x14ac:dyDescent="0.25">
      <c r="A57" s="53">
        <v>23</v>
      </c>
      <c r="B57" s="21" t="s">
        <v>66</v>
      </c>
      <c r="C57" s="21" t="s">
        <v>44</v>
      </c>
      <c r="D57" s="16">
        <v>50</v>
      </c>
      <c r="E57" s="21"/>
      <c r="F57" s="75"/>
      <c r="G57" s="21"/>
      <c r="H57" s="26">
        <v>0</v>
      </c>
      <c r="I57" s="49">
        <f>ROUND(D57*ROUND(H57,2),2)</f>
        <v>0</v>
      </c>
    </row>
    <row r="58" spans="1:9" s="9" customFormat="1" ht="23.25" x14ac:dyDescent="0.25">
      <c r="A58" s="53">
        <v>24</v>
      </c>
      <c r="B58" s="21" t="s">
        <v>67</v>
      </c>
      <c r="C58" s="21" t="s">
        <v>44</v>
      </c>
      <c r="D58" s="16">
        <v>2600</v>
      </c>
      <c r="E58" s="21"/>
      <c r="F58" s="75"/>
      <c r="G58" s="21"/>
      <c r="H58" s="26">
        <v>0</v>
      </c>
      <c r="I58" s="49">
        <f>ROUND(D58*ROUND(H58,2),2)</f>
        <v>0</v>
      </c>
    </row>
    <row r="59" spans="1:9" s="9" customFormat="1" ht="23.25" x14ac:dyDescent="0.25">
      <c r="A59" s="53">
        <v>25</v>
      </c>
      <c r="B59" s="21" t="s">
        <v>68</v>
      </c>
      <c r="C59" s="21" t="s">
        <v>44</v>
      </c>
      <c r="D59" s="16">
        <v>200</v>
      </c>
      <c r="E59" s="21"/>
      <c r="F59" s="75"/>
      <c r="G59" s="21"/>
      <c r="H59" s="26">
        <v>0</v>
      </c>
      <c r="I59" s="49">
        <f>ROUND(D59*ROUND(H59,2),2)</f>
        <v>0</v>
      </c>
    </row>
    <row r="60" spans="1:9" s="9" customFormat="1" ht="23.25" x14ac:dyDescent="0.25">
      <c r="A60" s="53">
        <v>26</v>
      </c>
      <c r="B60" s="21" t="s">
        <v>69</v>
      </c>
      <c r="C60" s="21" t="s">
        <v>44</v>
      </c>
      <c r="D60" s="16">
        <v>220</v>
      </c>
      <c r="E60" s="21"/>
      <c r="F60" s="75"/>
      <c r="G60" s="21"/>
      <c r="H60" s="26">
        <v>0</v>
      </c>
      <c r="I60" s="49">
        <f>ROUND(D60*ROUND(H60,2),2)</f>
        <v>0</v>
      </c>
    </row>
    <row r="61" spans="1:9" s="9" customFormat="1" ht="23.25" x14ac:dyDescent="0.25">
      <c r="A61" s="53">
        <v>27</v>
      </c>
      <c r="B61" s="21" t="s">
        <v>70</v>
      </c>
      <c r="C61" s="21" t="s">
        <v>44</v>
      </c>
      <c r="D61" s="16">
        <v>100</v>
      </c>
      <c r="E61" s="21"/>
      <c r="F61" s="75"/>
      <c r="G61" s="21"/>
      <c r="H61" s="26">
        <v>0</v>
      </c>
      <c r="I61" s="49">
        <f>ROUND(D61*ROUND(H61,2),2)</f>
        <v>0</v>
      </c>
    </row>
    <row r="62" spans="1:9" s="9" customFormat="1" x14ac:dyDescent="0.25">
      <c r="A62" s="53">
        <v>28</v>
      </c>
      <c r="B62" s="21" t="s">
        <v>71</v>
      </c>
      <c r="C62" s="21" t="s">
        <v>44</v>
      </c>
      <c r="D62" s="16">
        <v>450</v>
      </c>
      <c r="E62" s="21"/>
      <c r="F62" s="75"/>
      <c r="G62" s="21"/>
      <c r="H62" s="26">
        <v>0</v>
      </c>
      <c r="I62" s="49">
        <f>ROUND(D62*ROUND(H62,2),2)</f>
        <v>0</v>
      </c>
    </row>
    <row r="63" spans="1:9" s="69" customFormat="1" x14ac:dyDescent="0.25">
      <c r="A63" s="65"/>
      <c r="B63" s="66" t="s">
        <v>103</v>
      </c>
      <c r="C63" s="66"/>
      <c r="D63" s="15"/>
      <c r="E63" s="66"/>
      <c r="F63" s="75"/>
      <c r="G63" s="66"/>
      <c r="H63" s="67"/>
      <c r="I63" s="68">
        <v>6771</v>
      </c>
    </row>
    <row r="64" spans="1:9" s="9" customFormat="1" x14ac:dyDescent="0.25">
      <c r="A64" s="53">
        <v>1</v>
      </c>
      <c r="B64" s="21" t="s">
        <v>72</v>
      </c>
      <c r="C64" s="21" t="s">
        <v>44</v>
      </c>
      <c r="D64" s="16">
        <v>30</v>
      </c>
      <c r="E64" s="21"/>
      <c r="F64" s="76" t="s">
        <v>106</v>
      </c>
      <c r="G64" s="21"/>
      <c r="H64" s="26">
        <v>0</v>
      </c>
      <c r="I64" s="49">
        <f>ROUND(D64*ROUND(H64,2),2)</f>
        <v>0</v>
      </c>
    </row>
    <row r="65" spans="1:9" s="9" customFormat="1" x14ac:dyDescent="0.25">
      <c r="A65" s="53">
        <v>2</v>
      </c>
      <c r="B65" s="21" t="s">
        <v>73</v>
      </c>
      <c r="C65" s="21" t="s">
        <v>44</v>
      </c>
      <c r="D65" s="16">
        <v>100</v>
      </c>
      <c r="E65" s="21"/>
      <c r="F65" s="77"/>
      <c r="G65" s="21"/>
      <c r="H65" s="26">
        <v>0</v>
      </c>
      <c r="I65" s="49">
        <f>ROUND(D65*ROUND(H65,2),2)</f>
        <v>0</v>
      </c>
    </row>
    <row r="66" spans="1:9" s="9" customFormat="1" x14ac:dyDescent="0.25">
      <c r="A66" s="53">
        <v>3</v>
      </c>
      <c r="B66" s="21" t="s">
        <v>74</v>
      </c>
      <c r="C66" s="21" t="s">
        <v>44</v>
      </c>
      <c r="D66" s="16">
        <v>20</v>
      </c>
      <c r="E66" s="21"/>
      <c r="F66" s="77"/>
      <c r="G66" s="21"/>
      <c r="H66" s="26">
        <v>0</v>
      </c>
      <c r="I66" s="49">
        <f>ROUND(D66*ROUND(H66,2),2)</f>
        <v>0</v>
      </c>
    </row>
    <row r="67" spans="1:9" s="9" customFormat="1" x14ac:dyDescent="0.25">
      <c r="A67" s="53">
        <v>4</v>
      </c>
      <c r="B67" s="21" t="s">
        <v>75</v>
      </c>
      <c r="C67" s="21" t="s">
        <v>44</v>
      </c>
      <c r="D67" s="16">
        <v>60</v>
      </c>
      <c r="E67" s="21"/>
      <c r="F67" s="77"/>
      <c r="G67" s="21"/>
      <c r="H67" s="26">
        <v>0</v>
      </c>
      <c r="I67" s="49">
        <f>ROUND(D67*ROUND(H67,2),2)</f>
        <v>0</v>
      </c>
    </row>
    <row r="68" spans="1:9" s="9" customFormat="1" ht="23.25" x14ac:dyDescent="0.25">
      <c r="A68" s="53">
        <v>5</v>
      </c>
      <c r="B68" s="21" t="s">
        <v>76</v>
      </c>
      <c r="C68" s="21" t="s">
        <v>44</v>
      </c>
      <c r="D68" s="16">
        <v>9</v>
      </c>
      <c r="E68" s="21"/>
      <c r="F68" s="77"/>
      <c r="G68" s="21"/>
      <c r="H68" s="26">
        <v>0</v>
      </c>
      <c r="I68" s="49">
        <f>ROUND(D68*ROUND(H68,2),2)</f>
        <v>0</v>
      </c>
    </row>
    <row r="69" spans="1:9" s="9" customFormat="1" x14ac:dyDescent="0.25">
      <c r="A69" s="53">
        <v>6</v>
      </c>
      <c r="B69" s="21" t="s">
        <v>77</v>
      </c>
      <c r="C69" s="21" t="s">
        <v>44</v>
      </c>
      <c r="D69" s="16">
        <v>15</v>
      </c>
      <c r="E69" s="21"/>
      <c r="F69" s="77"/>
      <c r="G69" s="21"/>
      <c r="H69" s="26">
        <v>0</v>
      </c>
      <c r="I69" s="49">
        <f>ROUND(D69*ROUND(H69,2),2)</f>
        <v>0</v>
      </c>
    </row>
    <row r="70" spans="1:9" s="9" customFormat="1" ht="23.25" x14ac:dyDescent="0.25">
      <c r="A70" s="53">
        <v>7</v>
      </c>
      <c r="B70" s="21" t="s">
        <v>78</v>
      </c>
      <c r="C70" s="21" t="s">
        <v>44</v>
      </c>
      <c r="D70" s="16">
        <v>3</v>
      </c>
      <c r="E70" s="21"/>
      <c r="F70" s="77"/>
      <c r="G70" s="21"/>
      <c r="H70" s="26">
        <v>0</v>
      </c>
      <c r="I70" s="49">
        <f>ROUND(D70*ROUND(H70,2),2)</f>
        <v>0</v>
      </c>
    </row>
    <row r="71" spans="1:9" s="9" customFormat="1" x14ac:dyDescent="0.25">
      <c r="A71" s="53">
        <v>8</v>
      </c>
      <c r="B71" s="21" t="s">
        <v>79</v>
      </c>
      <c r="C71" s="21" t="s">
        <v>44</v>
      </c>
      <c r="D71" s="16">
        <v>20</v>
      </c>
      <c r="E71" s="21"/>
      <c r="F71" s="77"/>
      <c r="G71" s="21"/>
      <c r="H71" s="26">
        <v>0</v>
      </c>
      <c r="I71" s="49">
        <f>ROUND(D71*ROUND(H71,2),2)</f>
        <v>0</v>
      </c>
    </row>
    <row r="72" spans="1:9" s="9" customFormat="1" x14ac:dyDescent="0.25">
      <c r="A72" s="53">
        <v>9</v>
      </c>
      <c r="B72" s="21" t="s">
        <v>80</v>
      </c>
      <c r="C72" s="21" t="s">
        <v>44</v>
      </c>
      <c r="D72" s="16">
        <v>30</v>
      </c>
      <c r="E72" s="21"/>
      <c r="F72" s="77"/>
      <c r="G72" s="21"/>
      <c r="H72" s="26">
        <v>0</v>
      </c>
      <c r="I72" s="49">
        <f>ROUND(D72*ROUND(H72,2),2)</f>
        <v>0</v>
      </c>
    </row>
    <row r="73" spans="1:9" s="9" customFormat="1" x14ac:dyDescent="0.25">
      <c r="A73" s="53">
        <v>10</v>
      </c>
      <c r="B73" s="21" t="s">
        <v>81</v>
      </c>
      <c r="C73" s="21" t="s">
        <v>44</v>
      </c>
      <c r="D73" s="16">
        <v>4</v>
      </c>
      <c r="E73" s="21"/>
      <c r="F73" s="77"/>
      <c r="G73" s="21"/>
      <c r="H73" s="26">
        <v>0</v>
      </c>
      <c r="I73" s="49">
        <f>ROUND(D73*ROUND(H73,2),2)</f>
        <v>0</v>
      </c>
    </row>
    <row r="74" spans="1:9" s="9" customFormat="1" x14ac:dyDescent="0.25">
      <c r="A74" s="53">
        <v>11</v>
      </c>
      <c r="B74" s="21" t="s">
        <v>82</v>
      </c>
      <c r="C74" s="21" t="s">
        <v>44</v>
      </c>
      <c r="D74" s="16">
        <v>5</v>
      </c>
      <c r="E74" s="21"/>
      <c r="F74" s="77"/>
      <c r="G74" s="21"/>
      <c r="H74" s="26">
        <v>0</v>
      </c>
      <c r="I74" s="49">
        <f>ROUND(D74*ROUND(H74,2),2)</f>
        <v>0</v>
      </c>
    </row>
    <row r="75" spans="1:9" s="9" customFormat="1" x14ac:dyDescent="0.25">
      <c r="A75" s="53">
        <v>12</v>
      </c>
      <c r="B75" s="21" t="s">
        <v>83</v>
      </c>
      <c r="C75" s="21" t="s">
        <v>44</v>
      </c>
      <c r="D75" s="16">
        <v>6</v>
      </c>
      <c r="E75" s="21"/>
      <c r="F75" s="77"/>
      <c r="G75" s="21"/>
      <c r="H75" s="26">
        <v>0</v>
      </c>
      <c r="I75" s="49">
        <f>ROUND(D75*ROUND(H75,2),2)</f>
        <v>0</v>
      </c>
    </row>
    <row r="76" spans="1:9" s="9" customFormat="1" ht="34.5" x14ac:dyDescent="0.25">
      <c r="A76" s="53">
        <v>13</v>
      </c>
      <c r="B76" s="21" t="s">
        <v>84</v>
      </c>
      <c r="C76" s="21" t="s">
        <v>44</v>
      </c>
      <c r="D76" s="16">
        <v>560</v>
      </c>
      <c r="E76" s="21"/>
      <c r="F76" s="77"/>
      <c r="G76" s="21"/>
      <c r="H76" s="26">
        <v>0</v>
      </c>
      <c r="I76" s="49">
        <f>ROUND(D76*ROUND(H76,2),2)</f>
        <v>0</v>
      </c>
    </row>
    <row r="77" spans="1:9" s="9" customFormat="1" x14ac:dyDescent="0.25">
      <c r="A77" s="53">
        <v>14</v>
      </c>
      <c r="B77" s="21" t="s">
        <v>85</v>
      </c>
      <c r="C77" s="21" t="s">
        <v>44</v>
      </c>
      <c r="D77" s="16">
        <v>540</v>
      </c>
      <c r="E77" s="21"/>
      <c r="F77" s="77"/>
      <c r="G77" s="21"/>
      <c r="H77" s="26">
        <v>0</v>
      </c>
      <c r="I77" s="49">
        <f>ROUND(D77*ROUND(H77,2),2)</f>
        <v>0</v>
      </c>
    </row>
    <row r="78" spans="1:9" s="9" customFormat="1" x14ac:dyDescent="0.25">
      <c r="A78" s="53">
        <v>15</v>
      </c>
      <c r="B78" s="21" t="s">
        <v>86</v>
      </c>
      <c r="C78" s="21" t="s">
        <v>44</v>
      </c>
      <c r="D78" s="16">
        <v>14</v>
      </c>
      <c r="E78" s="21"/>
      <c r="F78" s="77"/>
      <c r="G78" s="21"/>
      <c r="H78" s="26">
        <v>0</v>
      </c>
      <c r="I78" s="49">
        <f>ROUND(D78*ROUND(H78,2),2)</f>
        <v>0</v>
      </c>
    </row>
    <row r="79" spans="1:9" s="9" customFormat="1" x14ac:dyDescent="0.25">
      <c r="A79" s="53">
        <v>16</v>
      </c>
      <c r="B79" s="21" t="s">
        <v>87</v>
      </c>
      <c r="C79" s="21" t="s">
        <v>44</v>
      </c>
      <c r="D79" s="16">
        <v>15</v>
      </c>
      <c r="E79" s="21"/>
      <c r="F79" s="77"/>
      <c r="G79" s="21"/>
      <c r="H79" s="26">
        <v>0</v>
      </c>
      <c r="I79" s="49">
        <f>ROUND(D79*ROUND(H79,2),2)</f>
        <v>0</v>
      </c>
    </row>
    <row r="80" spans="1:9" s="9" customFormat="1" x14ac:dyDescent="0.25">
      <c r="A80" s="53">
        <v>17</v>
      </c>
      <c r="B80" s="21" t="s">
        <v>88</v>
      </c>
      <c r="C80" s="21" t="s">
        <v>44</v>
      </c>
      <c r="D80" s="16">
        <v>14</v>
      </c>
      <c r="E80" s="21"/>
      <c r="F80" s="77"/>
      <c r="G80" s="21"/>
      <c r="H80" s="26">
        <v>0</v>
      </c>
      <c r="I80" s="49">
        <f>ROUND(D80*ROUND(H80,2),2)</f>
        <v>0</v>
      </c>
    </row>
    <row r="81" spans="1:9" s="69" customFormat="1" x14ac:dyDescent="0.25">
      <c r="A81" s="65"/>
      <c r="B81" s="66" t="s">
        <v>103</v>
      </c>
      <c r="C81" s="66"/>
      <c r="D81" s="15"/>
      <c r="E81" s="66"/>
      <c r="F81" s="78"/>
      <c r="G81" s="66"/>
      <c r="H81" s="67"/>
      <c r="I81" s="68">
        <v>1445</v>
      </c>
    </row>
    <row r="82" spans="1:9" x14ac:dyDescent="0.25">
      <c r="A82" s="57"/>
      <c r="B82" s="5" t="s">
        <v>89</v>
      </c>
      <c r="C82" s="27"/>
      <c r="D82" s="6" t="s">
        <v>90</v>
      </c>
      <c r="E82" s="27"/>
      <c r="F82" s="27"/>
      <c r="G82" s="27"/>
      <c r="H82" s="27"/>
      <c r="I82" s="50">
        <v>0</v>
      </c>
    </row>
    <row r="83" spans="1:9" x14ac:dyDescent="0.25">
      <c r="A83" s="57"/>
      <c r="B83" s="5" t="s">
        <v>91</v>
      </c>
      <c r="C83" s="27"/>
      <c r="D83" s="27"/>
      <c r="E83" s="27"/>
      <c r="F83" s="27"/>
      <c r="G83" s="27"/>
      <c r="H83" s="27"/>
      <c r="I83" s="50">
        <f>I82*0.18</f>
        <v>0</v>
      </c>
    </row>
    <row r="84" spans="1:9" ht="15.75" thickBot="1" x14ac:dyDescent="0.3">
      <c r="A84" s="58"/>
      <c r="B84" s="34" t="s">
        <v>92</v>
      </c>
      <c r="C84" s="33"/>
      <c r="D84" s="33"/>
      <c r="E84" s="33"/>
      <c r="F84" s="33"/>
      <c r="G84" s="33"/>
      <c r="H84" s="33"/>
      <c r="I84" s="51">
        <f>SUM(I82:I83)</f>
        <v>0</v>
      </c>
    </row>
    <row r="85" spans="1:9" ht="39.950000000000003" customHeight="1" x14ac:dyDescent="0.25">
      <c r="B85" s="28" t="s">
        <v>93</v>
      </c>
      <c r="C85" s="29"/>
      <c r="D85" s="29"/>
      <c r="E85" s="29"/>
      <c r="F85" s="29"/>
      <c r="G85" s="29"/>
      <c r="H85" s="29"/>
      <c r="I85" s="29"/>
    </row>
    <row r="86" spans="1:9" ht="20.100000000000001" customHeight="1" x14ac:dyDescent="0.25">
      <c r="B86" s="30" t="s">
        <v>94</v>
      </c>
      <c r="C86" s="4"/>
      <c r="D86" s="4"/>
      <c r="E86" s="4"/>
      <c r="F86" s="4"/>
      <c r="G86" s="4"/>
      <c r="H86" s="4"/>
      <c r="I86" s="4"/>
    </row>
    <row r="87" spans="1:9" x14ac:dyDescent="0.25">
      <c r="B87" s="3" t="s">
        <v>95</v>
      </c>
      <c r="C87" s="2"/>
      <c r="D87" s="2"/>
      <c r="E87" s="2"/>
      <c r="F87" s="2"/>
      <c r="G87" s="2"/>
      <c r="H87" s="2"/>
      <c r="I87" s="2"/>
    </row>
    <row r="88" spans="1:9" x14ac:dyDescent="0.25">
      <c r="B88" s="1" t="s">
        <v>96</v>
      </c>
      <c r="C88" s="2"/>
      <c r="D88" s="2"/>
      <c r="E88" s="2"/>
      <c r="F88" s="2"/>
      <c r="G88" s="2"/>
      <c r="H88" s="2"/>
      <c r="I88" s="2"/>
    </row>
    <row r="89" spans="1:9" x14ac:dyDescent="0.25">
      <c r="B89" s="1" t="s">
        <v>97</v>
      </c>
      <c r="C89" s="2"/>
      <c r="D89" s="2"/>
      <c r="E89" s="2"/>
      <c r="F89" s="2"/>
      <c r="G89" s="2"/>
      <c r="H89" s="2"/>
      <c r="I89" s="2"/>
    </row>
    <row r="91" spans="1:9" s="9" customFormat="1" x14ac:dyDescent="0.25">
      <c r="B91" s="31" t="s">
        <v>98</v>
      </c>
      <c r="D91" s="31" t="s">
        <v>99</v>
      </c>
      <c r="I91" s="31" t="s">
        <v>100</v>
      </c>
    </row>
    <row r="93" spans="1:9" x14ac:dyDescent="0.25">
      <c r="B93" s="32" t="s">
        <v>101</v>
      </c>
    </row>
  </sheetData>
  <mergeCells count="67">
    <mergeCell ref="B87:I87"/>
    <mergeCell ref="B88:I88"/>
    <mergeCell ref="B89:I89"/>
    <mergeCell ref="F64:F81"/>
    <mergeCell ref="F35:F63"/>
    <mergeCell ref="C32:E32"/>
    <mergeCell ref="G32:I32"/>
    <mergeCell ref="C33:E33"/>
    <mergeCell ref="G33:I33"/>
    <mergeCell ref="B85:I85"/>
    <mergeCell ref="B86:I86"/>
    <mergeCell ref="C29:E29"/>
    <mergeCell ref="G29:I29"/>
    <mergeCell ref="C30:E30"/>
    <mergeCell ref="G30:I30"/>
    <mergeCell ref="C31:E31"/>
    <mergeCell ref="G31:I31"/>
    <mergeCell ref="C26:E26"/>
    <mergeCell ref="G26:I26"/>
    <mergeCell ref="C27:E27"/>
    <mergeCell ref="G27:I27"/>
    <mergeCell ref="C28:E28"/>
    <mergeCell ref="G28:I28"/>
    <mergeCell ref="C23:E23"/>
    <mergeCell ref="G23:I23"/>
    <mergeCell ref="C24:E24"/>
    <mergeCell ref="G24:I24"/>
    <mergeCell ref="C25:E25"/>
    <mergeCell ref="G25:I25"/>
    <mergeCell ref="A19:I19"/>
    <mergeCell ref="C20:E20"/>
    <mergeCell ref="G20:I20"/>
    <mergeCell ref="C21:E21"/>
    <mergeCell ref="G21:I21"/>
    <mergeCell ref="C22:E22"/>
    <mergeCell ref="G22:I22"/>
    <mergeCell ref="B16:E16"/>
    <mergeCell ref="G16:I16"/>
    <mergeCell ref="B17:E17"/>
    <mergeCell ref="G17:I17"/>
    <mergeCell ref="B18:E18"/>
    <mergeCell ref="G18:I18"/>
    <mergeCell ref="B13:E13"/>
    <mergeCell ref="G13:I13"/>
    <mergeCell ref="B14:E14"/>
    <mergeCell ref="G14:I14"/>
    <mergeCell ref="B15:E15"/>
    <mergeCell ref="G15:I15"/>
    <mergeCell ref="B10:E10"/>
    <mergeCell ref="G10:I10"/>
    <mergeCell ref="B11:E11"/>
    <mergeCell ref="G11:I11"/>
    <mergeCell ref="B12:E12"/>
    <mergeCell ref="G12:I12"/>
    <mergeCell ref="B7:E7"/>
    <mergeCell ref="G7:I7"/>
    <mergeCell ref="B8:E8"/>
    <mergeCell ref="G8:I8"/>
    <mergeCell ref="B9:E9"/>
    <mergeCell ref="G9:I9"/>
    <mergeCell ref="A1:D1"/>
    <mergeCell ref="A2:I2"/>
    <mergeCell ref="A3:I3"/>
    <mergeCell ref="C5:E5"/>
    <mergeCell ref="G5:I5"/>
    <mergeCell ref="B6:E6"/>
    <mergeCell ref="G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2014-11-28T12:13:03Z</dcterms:created>
  <dcterms:modified xsi:type="dcterms:W3CDTF">2014-11-28T12:19:18Z</dcterms:modified>
</cp:coreProperties>
</file>